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2"/>
  </bookViews>
  <sheets>
    <sheet name="TDSheet" sheetId="1" r:id="rId1"/>
  </sheets>
  <definedNames>
    <definedName name="_xlnm._FilterDatabase" localSheetId="0" hidden="1">TDSheet!$A$8:$W$8</definedName>
  </definedNames>
  <calcPr calcId="145621" refMode="R1C1"/>
</workbook>
</file>

<file path=xl/calcChain.xml><?xml version="1.0" encoding="utf-8"?>
<calcChain xmlns="http://schemas.openxmlformats.org/spreadsheetml/2006/main">
  <c r="S9" i="1" l="1"/>
  <c r="V9" i="1"/>
  <c r="V14" i="1" s="1"/>
  <c r="S10" i="1"/>
  <c r="V10" i="1"/>
  <c r="S11" i="1"/>
  <c r="V11" i="1"/>
  <c r="S12" i="1"/>
  <c r="V12" i="1"/>
  <c r="S13" i="1"/>
  <c r="V13" i="1"/>
  <c r="M11" i="1" l="1"/>
  <c r="M12" i="1"/>
  <c r="M13" i="1"/>
  <c r="M10" i="1"/>
  <c r="M9" i="1"/>
  <c r="M14" i="1" l="1"/>
</calcChain>
</file>

<file path=xl/sharedStrings.xml><?xml version="1.0" encoding="utf-8"?>
<sst xmlns="http://schemas.openxmlformats.org/spreadsheetml/2006/main" count="85" uniqueCount="63">
  <si>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</si>
  <si>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</si>
  <si>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</si>
  <si>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</si>
  <si>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</si>
  <si>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</si>
  <si>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</si>
  <si>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</si>
  <si>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</si>
  <si>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</si>
  <si>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</si>
  <si>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</si>
  <si>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</si>
  <si>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</si>
  <si>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</si>
  <si>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</si>
  <si>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</si>
  <si>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</si>
  <si>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</si>
  <si>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</si>
  <si>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</si>
  <si>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</si>
  <si>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</si>
  <si>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</si>
  <si>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</si>
  <si>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</si>
  <si>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</si>
  <si>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</si>
  <si>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</si>
  <si>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</si>
  <si>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5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</si>
  <si>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</si>
  <si>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</si>
  <si>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</si>
  <si>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</si>
  <si>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</si>
  <si>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</si>
  <si>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</si>
  <si>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</si>
  <si>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</si>
  <si>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ОЛ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</si>
  <si>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</si>
  <si>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</si>
  <si>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</si>
  <si>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</si>
  <si>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наименование участника</t>
  </si>
  <si>
    <t>УСЛОВИЯ ЗАКЛЮЧЕНИЯ ДОГОВОРА ( Техническое предложение +ЦЕНОВОЕ ПРЕДЛОЖЕНИЕ) на поставку ТМЦ</t>
  </si>
  <si>
    <t>ЖН03000002</t>
  </si>
  <si>
    <t>ЖН03000009</t>
  </si>
  <si>
    <t>ЖН03000010</t>
  </si>
  <si>
    <t>ЖЮ00000023</t>
  </si>
  <si>
    <t>ЖЮ00000034</t>
  </si>
  <si>
    <t xml:space="preserve">Плитка кафельная для внутренней облицовки стен 20*30см. Цвет- серый (Юнона  Юнитайл серая) </t>
  </si>
  <si>
    <t>ГОСТ 13996-2019</t>
  </si>
  <si>
    <t>м2</t>
  </si>
  <si>
    <t>РМЦ</t>
  </si>
  <si>
    <t>г. Самара, ул. Советской Армии, д. 298</t>
  </si>
  <si>
    <t>Плитка напольная металлическая 300х300х1мм перфорированная</t>
  </si>
  <si>
    <t>Керамогранит 300х300мм. Цвет- серый(Матовый св.серый соль-перец КД KDK01A02M)</t>
  </si>
  <si>
    <t>Крестики для плитки 3мм 100шт/упак</t>
  </si>
  <si>
    <t>не гостируется</t>
  </si>
  <si>
    <t>упак</t>
  </si>
  <si>
    <t>Крестики для плитки 2мм 100шт/упак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</si>
</sst>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43">
    <xf numFmtId="0" fontId="0" fillId="0" borderId="0" xfId="0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right"/>
    </xf>
    <xf numFmtId="0" fontId="3" fillId="0" borderId="0" xfId="0" applyNumberFormat="1" applyFont="1"/>
    <xf numFmtId="0" fontId="2" fillId="0" borderId="9" xfId="0" applyNumberFormat="1" applyFont="1" applyFill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3" fillId="0" borderId="2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/>
    </xf>
    <xf numFmtId="0" fontId="5" fillId="5" borderId="10" xfId="1" applyNumberFormat="1" applyFont="1" applyFill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right"/>
    </xf>
    <xf numFmtId="0" fontId="3" fillId="0" borderId="2" xfId="0" applyNumberFormat="1" applyFont="1" applyBorder="1" applyAlignment="1">
      <alignment horizontal="left" vertical="center" wrapText="1"/>
    </xf>
    <xf numFmtId="0" fontId="5" fillId="5" borderId="1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vertical="center" wrapText="1"/>
      <protection locked="0"/>
    </xf>
    <xf numFmtId="0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 vertical="center"/>
      <protection locked="0"/>
    </xf>
    <xf numFmtId="0" fontId="3" fillId="0" borderId="0" xfId="0" applyNumberFormat="1" applyFont="1" applyAlignment="1" applyProtection="1">
      <alignment horizontal="left" vertical="center"/>
      <protection locked="0"/>
    </xf>
    <xf numFmtId="0" fontId="3" fillId="0" borderId="0" xfId="0" applyNumberFormat="1" applyFont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4" fillId="3" borderId="2" xfId="0" applyNumberFormat="1" applyFont="1" applyFill="1" applyBorder="1" applyAlignment="1" applyProtection="1">
      <alignment horizontal="center" vertical="top"/>
      <protection locked="0"/>
    </xf>
    <xf numFmtId="0" fontId="3" fillId="0" borderId="2" xfId="0" applyNumberFormat="1" applyFont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30"/>
  <sheetViews>
    <sheetView tabSelected="1" zoomScale="60" zoomScaleNormal="60" workbookViewId="0">
      <selection activeCell="O9" sqref="O9"/>
    </sheetView>
  </sheetViews>
  <sheetFormatPr defaultColWidth="16.140625" defaultRowHeight="13.2" x14ac:dyDescent="0.25"/>
  <cols>
    <col min="1" max="3" width="16.140625" style="1"/>
    <col min="4" max="4" width="24.42578125" style="2" customWidth="1"/>
    <col min="5" max="5" width="19.7109375" style="2" customWidth="1"/>
    <col min="6" max="6" width="16.140625" style="1"/>
    <col min="7" max="7" width="16.140625" style="2"/>
    <col min="8" max="9" width="16.140625" style="1"/>
    <col min="10" max="11" width="16.140625" style="13"/>
    <col min="12" max="13" width="20.42578125" style="13" customWidth="1"/>
    <col min="14" max="23" width="16.140625" style="13"/>
    <col min="24" max="16384" width="16.140625" style="4"/>
  </cols>
  <sheetData>
    <row r="1" spans="1:23" x14ac:dyDescent="0.25">
      <c r="V1" s="3" t="s">
        <v>0</v>
      </c>
    </row>
    <row r="2" spans="1:23" s="13" customFormat="1" x14ac:dyDescent="0.25">
      <c r="A2" s="32" t="s">
        <v>46</v>
      </c>
      <c r="B2" s="33"/>
      <c r="C2" s="33"/>
      <c r="D2" s="34"/>
      <c r="E2" s="34"/>
      <c r="F2" s="33"/>
      <c r="G2" s="34"/>
      <c r="H2" s="33"/>
      <c r="I2" s="33"/>
      <c r="J2" s="31"/>
    </row>
    <row r="3" spans="1:23" s="13" customFormat="1" x14ac:dyDescent="0.25">
      <c r="A3" s="32" t="s">
        <v>1</v>
      </c>
      <c r="B3" s="35"/>
      <c r="C3" s="36"/>
      <c r="D3" s="36"/>
      <c r="E3" s="36"/>
      <c r="F3" s="36"/>
      <c r="G3" s="36"/>
      <c r="H3" s="36"/>
      <c r="I3" s="36"/>
      <c r="J3" s="36"/>
    </row>
    <row r="4" spans="1:23" s="13" customFormat="1" ht="39.6" x14ac:dyDescent="0.25">
      <c r="A4" s="37" t="s">
        <v>2</v>
      </c>
      <c r="B4" s="35"/>
      <c r="C4" s="36"/>
      <c r="D4" s="36"/>
      <c r="E4" s="36"/>
      <c r="F4" s="36"/>
      <c r="G4" s="36"/>
      <c r="H4" s="36"/>
      <c r="I4" s="36"/>
      <c r="J4" s="36"/>
    </row>
    <row r="5" spans="1:23" ht="39.6" x14ac:dyDescent="0.25">
      <c r="A5" s="37" t="s">
        <v>3</v>
      </c>
      <c r="B5" s="35"/>
      <c r="C5" s="36"/>
      <c r="D5" s="36"/>
      <c r="E5" s="36"/>
      <c r="F5" s="36"/>
      <c r="G5" s="36"/>
      <c r="H5" s="36"/>
      <c r="I5" s="36"/>
      <c r="J5" s="36"/>
    </row>
    <row r="7" spans="1:23" ht="17.399999999999999" customHeight="1" x14ac:dyDescent="0.25">
      <c r="K7" s="5"/>
      <c r="M7" s="1"/>
      <c r="N7" s="38" t="s">
        <v>45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s="31" customFormat="1" ht="132" x14ac:dyDescent="0.25">
      <c r="A8" s="26" t="s">
        <v>4</v>
      </c>
      <c r="B8" s="27" t="s">
        <v>5</v>
      </c>
      <c r="C8" s="27" t="s">
        <v>6</v>
      </c>
      <c r="D8" s="27" t="s">
        <v>7</v>
      </c>
      <c r="E8" s="27" t="s">
        <v>8</v>
      </c>
      <c r="F8" s="27" t="s">
        <v>9</v>
      </c>
      <c r="G8" s="27" t="s">
        <v>10</v>
      </c>
      <c r="H8" s="27" t="s">
        <v>11</v>
      </c>
      <c r="I8" s="27" t="s">
        <v>12</v>
      </c>
      <c r="J8" s="27" t="s">
        <v>13</v>
      </c>
      <c r="K8" s="28" t="s">
        <v>41</v>
      </c>
      <c r="L8" s="29" t="s">
        <v>14</v>
      </c>
      <c r="M8" s="27" t="s">
        <v>15</v>
      </c>
      <c r="N8" s="30" t="s">
        <v>16</v>
      </c>
      <c r="O8" s="30" t="s">
        <v>17</v>
      </c>
      <c r="P8" s="30" t="s">
        <v>18</v>
      </c>
      <c r="Q8" s="30" t="s">
        <v>19</v>
      </c>
      <c r="R8" s="30" t="s">
        <v>20</v>
      </c>
      <c r="S8" s="30" t="s">
        <v>21</v>
      </c>
      <c r="T8" s="30" t="s">
        <v>22</v>
      </c>
      <c r="U8" s="30" t="s">
        <v>23</v>
      </c>
      <c r="V8" s="30" t="s">
        <v>24</v>
      </c>
      <c r="W8" s="30" t="s">
        <v>25</v>
      </c>
    </row>
    <row r="9" spans="1:23" ht="79.2" x14ac:dyDescent="0.25">
      <c r="A9" s="6" t="s">
        <v>26</v>
      </c>
      <c r="B9" s="6">
        <v>1</v>
      </c>
      <c r="C9" s="14" t="s">
        <v>47</v>
      </c>
      <c r="D9" s="8" t="s">
        <v>52</v>
      </c>
      <c r="E9" s="7" t="s">
        <v>53</v>
      </c>
      <c r="F9" s="6" t="s">
        <v>54</v>
      </c>
      <c r="G9" s="7" t="s">
        <v>39</v>
      </c>
      <c r="H9" s="7" t="s">
        <v>55</v>
      </c>
      <c r="I9" s="7" t="s">
        <v>56</v>
      </c>
      <c r="J9" s="24">
        <v>875</v>
      </c>
      <c r="K9" s="7" t="s">
        <v>42</v>
      </c>
      <c r="L9" s="25">
        <v>375.32</v>
      </c>
      <c r="M9" s="25">
        <f>J9*L9</f>
        <v>328405</v>
      </c>
      <c r="N9" s="39"/>
      <c r="O9" s="39"/>
      <c r="P9" s="39"/>
      <c r="Q9" s="39"/>
      <c r="R9" s="39"/>
      <c r="S9" s="39">
        <f>J9*R9</f>
        <v>0</v>
      </c>
      <c r="T9" s="39"/>
      <c r="U9" s="39"/>
      <c r="V9" s="39">
        <f>U9*J9</f>
        <v>0</v>
      </c>
      <c r="W9" s="39"/>
    </row>
    <row r="10" spans="1:23" ht="66" x14ac:dyDescent="0.25">
      <c r="A10" s="6" t="s">
        <v>27</v>
      </c>
      <c r="B10" s="6">
        <v>1</v>
      </c>
      <c r="C10" s="14" t="s">
        <v>48</v>
      </c>
      <c r="D10" s="8" t="s">
        <v>57</v>
      </c>
      <c r="E10" s="7" t="s">
        <v>40</v>
      </c>
      <c r="F10" s="6" t="s">
        <v>54</v>
      </c>
      <c r="G10" s="7" t="s">
        <v>39</v>
      </c>
      <c r="H10" s="7" t="s">
        <v>55</v>
      </c>
      <c r="I10" s="7" t="s">
        <v>56</v>
      </c>
      <c r="J10" s="24">
        <v>50</v>
      </c>
      <c r="K10" s="7" t="s">
        <v>42</v>
      </c>
      <c r="L10" s="25">
        <v>866.13</v>
      </c>
      <c r="M10" s="25">
        <f>J10*L10</f>
        <v>43306.5</v>
      </c>
      <c r="N10" s="39"/>
      <c r="O10" s="39"/>
      <c r="P10" s="39"/>
      <c r="Q10" s="39"/>
      <c r="R10" s="39"/>
      <c r="S10" s="39">
        <f t="shared" ref="S10:S13" si="0">J10*R10</f>
        <v>0</v>
      </c>
      <c r="T10" s="39"/>
      <c r="U10" s="39"/>
      <c r="V10" s="39">
        <f t="shared" ref="V10:V13" si="1">U10*J10</f>
        <v>0</v>
      </c>
      <c r="W10" s="39"/>
    </row>
    <row r="11" spans="1:23" ht="66" x14ac:dyDescent="0.25">
      <c r="A11" s="6" t="s">
        <v>28</v>
      </c>
      <c r="B11" s="6">
        <v>1</v>
      </c>
      <c r="C11" s="14" t="s">
        <v>49</v>
      </c>
      <c r="D11" s="8" t="s">
        <v>58</v>
      </c>
      <c r="E11" s="7" t="s">
        <v>53</v>
      </c>
      <c r="F11" s="6" t="s">
        <v>54</v>
      </c>
      <c r="G11" s="7" t="s">
        <v>39</v>
      </c>
      <c r="H11" s="7" t="s">
        <v>55</v>
      </c>
      <c r="I11" s="7" t="s">
        <v>56</v>
      </c>
      <c r="J11" s="24">
        <v>730</v>
      </c>
      <c r="K11" s="7" t="s">
        <v>42</v>
      </c>
      <c r="L11" s="25">
        <v>450.83</v>
      </c>
      <c r="M11" s="25">
        <f t="shared" ref="M11:M13" si="2">J11*L11</f>
        <v>329105.89999999997</v>
      </c>
      <c r="N11" s="39"/>
      <c r="O11" s="39"/>
      <c r="P11" s="39"/>
      <c r="Q11" s="39"/>
      <c r="R11" s="39"/>
      <c r="S11" s="39">
        <f t="shared" si="0"/>
        <v>0</v>
      </c>
      <c r="T11" s="39"/>
      <c r="U11" s="39"/>
      <c r="V11" s="39">
        <f t="shared" si="1"/>
        <v>0</v>
      </c>
      <c r="W11" s="39"/>
    </row>
    <row r="12" spans="1:23" ht="66" x14ac:dyDescent="0.25">
      <c r="A12" s="6" t="s">
        <v>29</v>
      </c>
      <c r="B12" s="6">
        <v>1</v>
      </c>
      <c r="C12" s="14" t="s">
        <v>50</v>
      </c>
      <c r="D12" s="8" t="s">
        <v>59</v>
      </c>
      <c r="E12" s="7" t="s">
        <v>60</v>
      </c>
      <c r="F12" s="6" t="s">
        <v>61</v>
      </c>
      <c r="G12" s="7" t="s">
        <v>39</v>
      </c>
      <c r="H12" s="7" t="s">
        <v>55</v>
      </c>
      <c r="I12" s="7" t="s">
        <v>56</v>
      </c>
      <c r="J12" s="24">
        <v>10</v>
      </c>
      <c r="K12" s="7" t="s">
        <v>42</v>
      </c>
      <c r="L12" s="25">
        <v>36.42</v>
      </c>
      <c r="M12" s="25">
        <f t="shared" si="2"/>
        <v>364.20000000000005</v>
      </c>
      <c r="N12" s="39"/>
      <c r="O12" s="39"/>
      <c r="P12" s="39"/>
      <c r="Q12" s="39"/>
      <c r="R12" s="39"/>
      <c r="S12" s="39">
        <f t="shared" si="0"/>
        <v>0</v>
      </c>
      <c r="T12" s="39"/>
      <c r="U12" s="39"/>
      <c r="V12" s="39">
        <f t="shared" si="1"/>
        <v>0</v>
      </c>
      <c r="W12" s="39"/>
    </row>
    <row r="13" spans="1:23" ht="66" x14ac:dyDescent="0.25">
      <c r="A13" s="6" t="s">
        <v>30</v>
      </c>
      <c r="B13" s="6">
        <v>1</v>
      </c>
      <c r="C13" s="14" t="s">
        <v>51</v>
      </c>
      <c r="D13" s="8" t="s">
        <v>62</v>
      </c>
      <c r="E13" s="7" t="s">
        <v>60</v>
      </c>
      <c r="F13" s="6" t="s">
        <v>61</v>
      </c>
      <c r="G13" s="7" t="s">
        <v>39</v>
      </c>
      <c r="H13" s="7" t="s">
        <v>55</v>
      </c>
      <c r="I13" s="7" t="s">
        <v>56</v>
      </c>
      <c r="J13" s="24">
        <v>10</v>
      </c>
      <c r="K13" s="7" t="s">
        <v>42</v>
      </c>
      <c r="L13" s="25">
        <v>26.3</v>
      </c>
      <c r="M13" s="25">
        <f t="shared" si="2"/>
        <v>263</v>
      </c>
      <c r="N13" s="39"/>
      <c r="O13" s="39"/>
      <c r="P13" s="39"/>
      <c r="Q13" s="39"/>
      <c r="R13" s="39"/>
      <c r="S13" s="39">
        <f t="shared" si="0"/>
        <v>0</v>
      </c>
      <c r="T13" s="39"/>
      <c r="U13" s="39"/>
      <c r="V13" s="39">
        <f t="shared" si="1"/>
        <v>0</v>
      </c>
      <c r="W13" s="39"/>
    </row>
    <row r="14" spans="1:23" s="11" customFormat="1" x14ac:dyDescent="0.25">
      <c r="A14" s="22" t="s">
        <v>31</v>
      </c>
      <c r="B14" s="22"/>
      <c r="C14" s="22"/>
      <c r="D14" s="22"/>
      <c r="E14" s="22"/>
      <c r="F14" s="22"/>
      <c r="G14" s="22"/>
      <c r="H14" s="22"/>
      <c r="I14" s="22"/>
      <c r="J14" s="9">
        <v>0</v>
      </c>
      <c r="K14" s="10"/>
      <c r="L14" s="10"/>
      <c r="M14" s="9">
        <f>SUM(M9:M13)</f>
        <v>701444.59999999986</v>
      </c>
      <c r="N14" s="10"/>
      <c r="O14" s="10"/>
      <c r="P14" s="10"/>
      <c r="Q14" s="10"/>
      <c r="R14" s="10"/>
      <c r="S14" s="10"/>
      <c r="T14" s="10"/>
      <c r="U14" s="10"/>
      <c r="V14" s="10">
        <f>SUM(V9:V13)</f>
        <v>0</v>
      </c>
      <c r="W14" s="10"/>
    </row>
    <row r="16" spans="1:23" ht="66" x14ac:dyDescent="0.25">
      <c r="A16" s="12" t="s">
        <v>32</v>
      </c>
      <c r="B16" s="12"/>
      <c r="C16" s="23" t="s">
        <v>33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2" s="13" customFormat="1" ht="45" customHeight="1" x14ac:dyDescent="0.25">
      <c r="A17" s="15" t="s">
        <v>34</v>
      </c>
      <c r="B17" s="15"/>
      <c r="C17" s="15" t="s">
        <v>35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13" customFormat="1" ht="45" customHeight="1" x14ac:dyDescent="0.25">
      <c r="A18" s="16"/>
      <c r="B18" s="16"/>
      <c r="C18" s="18" t="s">
        <v>43</v>
      </c>
      <c r="D18" s="18"/>
      <c r="E18" s="18"/>
      <c r="F18" s="18"/>
      <c r="G18" s="18"/>
      <c r="H18" s="18"/>
      <c r="I18" s="19" t="s">
        <v>36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 s="13" customFormat="1" ht="45" customHeight="1" x14ac:dyDescent="0.25">
      <c r="A19" s="16"/>
      <c r="B19" s="16"/>
      <c r="C19" s="20" t="s">
        <v>44</v>
      </c>
      <c r="D19" s="20"/>
      <c r="E19" s="20"/>
      <c r="F19" s="20"/>
      <c r="G19" s="20"/>
      <c r="H19" s="20"/>
      <c r="I19" s="21" t="s">
        <v>36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13" customFormat="1" ht="76.2" customHeight="1" x14ac:dyDescent="0.25">
      <c r="A20" s="17"/>
      <c r="B20" s="17"/>
      <c r="C20" s="17" t="s">
        <v>37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3" spans="1:22" x14ac:dyDescent="0.25">
      <c r="A23" s="33"/>
      <c r="B23" s="33"/>
      <c r="C23" s="33"/>
      <c r="D23" s="34"/>
      <c r="E23" s="34"/>
    </row>
    <row r="24" spans="1:22" x14ac:dyDescent="0.25">
      <c r="A24" s="33"/>
      <c r="B24" s="33"/>
      <c r="C24" s="33"/>
      <c r="D24" s="34"/>
      <c r="E24" s="34"/>
    </row>
    <row r="25" spans="1:22" x14ac:dyDescent="0.25">
      <c r="A25" s="33"/>
      <c r="B25" s="40"/>
      <c r="C25" s="40"/>
      <c r="D25" s="41"/>
      <c r="E25" s="42" t="s">
        <v>38</v>
      </c>
    </row>
    <row r="26" spans="1:22" x14ac:dyDescent="0.25">
      <c r="A26" s="33"/>
      <c r="B26" s="33"/>
      <c r="C26" s="33"/>
      <c r="D26" s="34"/>
      <c r="E26" s="34"/>
    </row>
    <row r="27" spans="1:22" x14ac:dyDescent="0.25">
      <c r="A27" s="33"/>
      <c r="B27" s="40"/>
      <c r="C27" s="40"/>
      <c r="D27" s="41"/>
      <c r="E27" s="34"/>
    </row>
    <row r="28" spans="1:22" x14ac:dyDescent="0.25">
      <c r="A28" s="33"/>
      <c r="B28" s="33"/>
      <c r="C28" s="33"/>
      <c r="D28" s="34"/>
      <c r="E28" s="34"/>
    </row>
    <row r="29" spans="1:22" x14ac:dyDescent="0.25">
      <c r="A29" s="33"/>
      <c r="B29" s="40"/>
      <c r="C29" s="40"/>
      <c r="D29" s="41"/>
      <c r="E29" s="42"/>
    </row>
    <row r="30" spans="1:22" x14ac:dyDescent="0.25">
      <c r="A30" s="33"/>
      <c r="B30" s="33"/>
      <c r="C30" s="33"/>
      <c r="D30" s="34"/>
      <c r="E30" s="34"/>
    </row>
  </sheetData>
  <sheetProtection password="CC15" sheet="1" scenarios="1" autoFilter="0"/>
  <autoFilter ref="A8:W8"/>
  <mergeCells count="14">
    <mergeCell ref="A14:I14"/>
    <mergeCell ref="C16:V16"/>
    <mergeCell ref="C3:J3"/>
    <mergeCell ref="C4:J4"/>
    <mergeCell ref="C5:J5"/>
    <mergeCell ref="N7:W7"/>
    <mergeCell ref="A17:A20"/>
    <mergeCell ref="B17:B20"/>
    <mergeCell ref="C17:V17"/>
    <mergeCell ref="C18:H18"/>
    <mergeCell ref="I18:V18"/>
    <mergeCell ref="C19:H19"/>
    <mergeCell ref="I19:V19"/>
    <mergeCell ref="C20:V20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2024-01-31T16:41:50Z</dcterms:created>
  <dcterms:modified xsi:type="dcterms:W3CDTF">2024-02-01T07:54:28Z</dcterms:modified>
</cp:coreProperties>
</file>